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82-24 - Eventual Aquis. de Pedra Brita - SMOTSP\"/>
    </mc:Choice>
  </mc:AlternateContent>
  <xr:revisionPtr revIDLastSave="0" documentId="13_ncr:1_{E87F1496-6A69-4667-A344-506A03D423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F18" i="1" l="1"/>
  <c r="A19" i="1"/>
  <c r="A20" i="1"/>
  <c r="A21" i="1"/>
  <c r="A22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<sst xmlns="http://schemas.openxmlformats.org/spreadsheetml/2006/main" count="59" uniqueCount="53">
  <si>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</si>
  <si>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</si>
  <si>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</si>
  <si>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</si>
  <si>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</si>
  <si>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</si>
  <si>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</si>
  <si>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</si>
  <si>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</si>
  <si>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</si>
  <si>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</si>
  <si>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</si>
  <si>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</si>
  <si>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</si>
  <si>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</si>
  <si>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</si>
  <si>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</si>
  <si>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</si>
  <si>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</si>
  <si>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</si>
  <si>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</si>
  <si>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</si>
  <si>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</si>
  <si>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</si>
  <si>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</si>
  <si>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</si>
  <si>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</si>
  <si>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</si>
  <si>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</si>
  <si>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</si>
  <si>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</si>
  <si>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</si>
  <si>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</si>
  <si>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</si>
  <si>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</si>
  <si>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</si>
  <si>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</si>
  <si>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</si>
  <si>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</si>
  <si>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</si>
  <si>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Secr de Obras</t>
  </si>
  <si>
    <t>O objeto será realizado junto à Secretaria obedecendo ao detalhamento na íntegra do Termo de Referência.</t>
  </si>
  <si>
    <t>PEDRA Nº 1</t>
  </si>
  <si>
    <t>M3</t>
  </si>
  <si>
    <t>BICA CORRIDA</t>
  </si>
  <si>
    <t>PEDRA Nº 0</t>
  </si>
  <si>
    <t>PEDRA Nº 3</t>
  </si>
  <si>
    <t>PREGÃO ELETRÔNICO Nº 082/2024</t>
  </si>
  <si>
    <t>PROCESSO ADMINISTRATIVO N° 3900/2024 de 06/11/2024</t>
  </si>
  <si>
    <t>EVENTUAL AQUISIÇÃO DE PEDRAS BRITA - SRP</t>
  </si>
  <si>
    <t>O pagamento do objeto de que trata o PREGÃO ELETRÔNICO 082/2024, será efetuado pela Tesouraria da Prefeitura Municipal de Sumidouro.</t>
  </si>
  <si>
    <t>1601.1545100532.118-3390.30.00-17050000</t>
  </si>
  <si>
    <t>Abertura das Propostas: 04/12/2024,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</si>
</sst>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234429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225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3900/24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2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7109375" style="1" bestFit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7" t="s">
        <v>37</v>
      </c>
      <c r="B2" s="67"/>
      <c r="C2" s="67"/>
      <c r="D2" s="67"/>
      <c r="E2" s="67"/>
      <c r="F2" s="67"/>
      <c r="G2" s="67"/>
    </row>
    <row r="3" spans="1:11" x14ac:dyDescent="0.2">
      <c r="A3" s="67" t="str">
        <f>UPPER(Dados!B1&amp;"  -  "&amp;Dados!B4)</f>
        <v>PREGÃO ELETRÔNICO Nº 082/2024  -  ABERTURA DAS PROPOSTAS: 04/12/2024, ÀS 09:00HS</v>
      </c>
      <c r="B3" s="67"/>
      <c r="C3" s="67"/>
      <c r="D3" s="67"/>
      <c r="E3" s="67"/>
      <c r="F3" s="67"/>
      <c r="G3" s="67"/>
    </row>
    <row r="4" spans="1:11" x14ac:dyDescent="0.2">
      <c r="A4" s="68" t="str">
        <f>Dados!B3</f>
        <v>EVENTUAL AQUISIÇÃO DE PEDRAS BRITA - SRP</v>
      </c>
      <c r="B4" s="68"/>
      <c r="C4" s="68"/>
      <c r="D4" s="68"/>
      <c r="E4" s="68"/>
      <c r="F4" s="68"/>
      <c r="G4" s="68"/>
    </row>
    <row r="5" spans="1:11" x14ac:dyDescent="0.2">
      <c r="A5" s="67" t="str">
        <f>Dados!B2</f>
        <v>PROCESSO ADMINISTRATIVO N° 3900/2024 de 06/11/2024</v>
      </c>
      <c r="B5" s="67"/>
      <c r="C5" s="67"/>
      <c r="D5" s="67"/>
      <c r="E5" s="67"/>
      <c r="F5" s="67"/>
      <c r="G5" s="67"/>
    </row>
    <row r="6" spans="1:11" x14ac:dyDescent="0.2">
      <c r="A6" s="46" t="str">
        <f>Dados!B7</f>
        <v>MENOR PREÇO POR ITEM</v>
      </c>
      <c r="B6" s="46"/>
      <c r="C6" s="65" t="s">
        <v>28</v>
      </c>
      <c r="D6" s="65"/>
      <c r="E6" s="66">
        <f>Dados!B8</f>
        <v>880835</v>
      </c>
      <c r="F6" s="66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8"/>
      <c r="C8" s="58"/>
      <c r="D8" s="58"/>
      <c r="E8" s="58"/>
      <c r="F8" s="58"/>
      <c r="G8" s="58"/>
      <c r="H8" s="39"/>
    </row>
    <row r="9" spans="1:11" s="8" customFormat="1" ht="12" customHeight="1" x14ac:dyDescent="0.2">
      <c r="A9" s="15" t="s">
        <v>1</v>
      </c>
      <c r="B9" s="59"/>
      <c r="C9" s="59"/>
      <c r="D9" s="59"/>
      <c r="E9" s="59"/>
      <c r="F9" s="59"/>
      <c r="G9" s="59"/>
      <c r="H9" s="39"/>
    </row>
    <row r="10" spans="1:11" s="8" customFormat="1" ht="12" customHeight="1" x14ac:dyDescent="0.2">
      <c r="A10" s="15" t="s">
        <v>2</v>
      </c>
      <c r="B10" s="52"/>
      <c r="C10" s="26" t="s">
        <v>8</v>
      </c>
      <c r="D10" s="64"/>
      <c r="E10" s="64"/>
      <c r="F10" s="64"/>
      <c r="G10" s="64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11.25" x14ac:dyDescent="0.2">
      <c r="A13" s="33">
        <v>1</v>
      </c>
      <c r="B13" s="31" t="s">
        <v>42</v>
      </c>
      <c r="C13" s="34" t="s">
        <v>43</v>
      </c>
      <c r="D13" s="43">
        <v>1300</v>
      </c>
      <c r="E13" s="45">
        <v>117.99</v>
      </c>
      <c r="F13" s="55"/>
      <c r="G13" s="35" t="str">
        <f>IF(F13="","",IF(ISTEXT(F13),"NC",F13*D13))</f>
        <v/>
      </c>
      <c r="H13" s="39"/>
      <c r="K13" s="7"/>
    </row>
    <row r="14" spans="1:11" s="8" customFormat="1" ht="11.25" x14ac:dyDescent="0.2">
      <c r="A14" s="33">
        <v>2</v>
      </c>
      <c r="B14" s="31" t="s">
        <v>44</v>
      </c>
      <c r="C14" s="34" t="s">
        <v>43</v>
      </c>
      <c r="D14" s="43">
        <v>4100</v>
      </c>
      <c r="E14" s="45">
        <v>96.67</v>
      </c>
      <c r="F14" s="55"/>
      <c r="G14" s="35" t="str">
        <f t="shared" ref="G14:G16" si="0">IF(F14="","",IF(ISTEXT(F14),"NC",F14*D14))</f>
        <v/>
      </c>
      <c r="H14" s="39"/>
      <c r="K14" s="7"/>
    </row>
    <row r="15" spans="1:11" s="8" customFormat="1" ht="11.25" x14ac:dyDescent="0.2">
      <c r="A15" s="33">
        <v>3</v>
      </c>
      <c r="B15" s="31" t="s">
        <v>45</v>
      </c>
      <c r="C15" s="34" t="s">
        <v>43</v>
      </c>
      <c r="D15" s="43">
        <v>1200</v>
      </c>
      <c r="E15" s="45">
        <v>120.58</v>
      </c>
      <c r="F15" s="55"/>
      <c r="G15" s="35" t="str">
        <f t="shared" si="0"/>
        <v/>
      </c>
      <c r="H15" s="39"/>
      <c r="K15" s="7"/>
    </row>
    <row r="16" spans="1:11" s="8" customFormat="1" ht="11.25" x14ac:dyDescent="0.2">
      <c r="A16" s="33">
        <v>4</v>
      </c>
      <c r="B16" s="31" t="s">
        <v>46</v>
      </c>
      <c r="C16" s="34" t="s">
        <v>43</v>
      </c>
      <c r="D16" s="43">
        <v>1700</v>
      </c>
      <c r="E16" s="45">
        <v>109.65</v>
      </c>
      <c r="F16" s="55"/>
      <c r="G16" s="35" t="str">
        <f t="shared" si="0"/>
        <v/>
      </c>
      <c r="H16" s="39"/>
      <c r="K16" s="7"/>
    </row>
    <row r="17" spans="1:7" ht="9" customHeight="1" x14ac:dyDescent="0.2">
      <c r="A17" s="36"/>
      <c r="B17" s="27"/>
      <c r="C17" s="27"/>
      <c r="D17" s="27"/>
      <c r="E17" s="41"/>
      <c r="F17" s="60" t="s">
        <v>26</v>
      </c>
      <c r="G17" s="61"/>
    </row>
    <row r="18" spans="1:7" x14ac:dyDescent="0.2">
      <c r="F18" s="62" t="str">
        <f>IF(SUM(G13:G16)=0,"",SUM(G13:G16))</f>
        <v/>
      </c>
      <c r="G18" s="63"/>
    </row>
    <row r="19" spans="1:7" x14ac:dyDescent="0.2">
      <c r="A19" s="57" t="str">
        <f>" - "&amp;Dados!B23</f>
        <v xml:space="preserve"> - O objeto será realizado junto à Secretaria obedecendo ao detalhamento na íntegra do Termo de Referência.</v>
      </c>
      <c r="B19" s="57"/>
      <c r="C19" s="57"/>
      <c r="D19" s="57"/>
      <c r="E19" s="57"/>
      <c r="F19" s="57"/>
      <c r="G19" s="57"/>
    </row>
    <row r="20" spans="1:7" ht="21.6" customHeight="1" x14ac:dyDescent="0.2">
      <c r="A20" s="57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0" s="57"/>
      <c r="C20" s="57"/>
      <c r="D20" s="57"/>
      <c r="E20" s="57"/>
      <c r="F20" s="57"/>
      <c r="G20" s="57"/>
    </row>
    <row r="21" spans="1:7" x14ac:dyDescent="0.2">
      <c r="A21" s="57" t="str">
        <f>" - "&amp;Dados!B25</f>
        <v xml:space="preserve"> - O pagamento do objeto de que trata o PREGÃO ELETRÔNICO 082/2024, será efetuado pela Tesouraria da Prefeitura Municipal de Sumidouro.</v>
      </c>
      <c r="B21" s="57"/>
      <c r="C21" s="57"/>
      <c r="D21" s="57"/>
      <c r="E21" s="57"/>
      <c r="F21" s="57"/>
      <c r="G21" s="57"/>
    </row>
    <row r="22" spans="1:7" x14ac:dyDescent="0.2">
      <c r="A22" s="57" t="str">
        <f>" - "&amp;Dados!B26</f>
        <v xml:space="preserve"> - Proposta válida por 60 (sessenta) dias</v>
      </c>
      <c r="B22" s="57"/>
      <c r="C22" s="57"/>
      <c r="D22" s="57"/>
      <c r="E22" s="57"/>
      <c r="F22" s="57"/>
      <c r="G22" s="57"/>
    </row>
  </sheetData>
  <sheetProtection algorithmName="SHA-512" hashValue="HDsAGuSaxYVZiLlxabjxvIiMu6WxC4jcfzzTK2i8tVBozlCJYtQLozMeBBLXJ4eArHjsERnXfF9WRVzTFz7ztQ==" saltValue="YxkTAL5KVk+fss8x4fIqjQ==" spinCount="100000" sheet="1" objects="1" scenarios="1"/>
  <autoFilter ref="A11:G22" xr:uid="{00000000-0009-0000-0000-000000000000}"/>
  <mergeCells count="15">
    <mergeCell ref="C6:D6"/>
    <mergeCell ref="E6:F6"/>
    <mergeCell ref="A2:G2"/>
    <mergeCell ref="A3:G3"/>
    <mergeCell ref="A4:G4"/>
    <mergeCell ref="A5:G5"/>
    <mergeCell ref="A19:G19"/>
    <mergeCell ref="A20:G20"/>
    <mergeCell ref="A21:G21"/>
    <mergeCell ref="B8:G8"/>
    <mergeCell ref="A22:G22"/>
    <mergeCell ref="B9:G9"/>
    <mergeCell ref="F17:G17"/>
    <mergeCell ref="F18:G18"/>
    <mergeCell ref="D10:G10"/>
  </mergeCells>
  <phoneticPr fontId="0" type="noConversion"/>
  <conditionalFormatting sqref="B10">
    <cfRule type="cellIs" dxfId="11" priority="72" stopIfTrue="1" operator="equal">
      <formula>$G$1</formula>
    </cfRule>
  </conditionalFormatting>
  <conditionalFormatting sqref="B13:B16">
    <cfRule type="expression" dxfId="10" priority="74" stopIfTrue="1">
      <formula>IF(#REF!=1,IF(#REF!=0,1,0),0)</formula>
    </cfRule>
  </conditionalFormatting>
  <conditionalFormatting sqref="B8:G9">
    <cfRule type="cellIs" dxfId="9" priority="73" stopIfTrue="1" operator="equal">
      <formula>$J$1</formula>
    </cfRule>
  </conditionalFormatting>
  <conditionalFormatting sqref="D13:D16">
    <cfRule type="expression" priority="10" stopIfTrue="1">
      <formula>$A13</formula>
    </cfRule>
  </conditionalFormatting>
  <conditionalFormatting sqref="D10:G10">
    <cfRule type="cellIs" dxfId="8" priority="88" stopIfTrue="1" operator="equal">
      <formula>$E$1</formula>
    </cfRule>
  </conditionalFormatting>
  <conditionalFormatting sqref="F13:F16">
    <cfRule type="cellIs" dxfId="7" priority="9" stopIfTrue="1" operator="equal">
      <formula>""</formula>
    </cfRule>
  </conditionalFormatting>
  <conditionalFormatting sqref="F17">
    <cfRule type="expression" dxfId="6" priority="65" stopIfTrue="1">
      <formula>IF(#REF!="Empate",IF(#REF!=1,TRUE(),FALSE()),FALSE())</formula>
    </cfRule>
    <cfRule type="expression" dxfId="5" priority="66" stopIfTrue="1">
      <formula>IF(#REF!="&gt;",FALSE(),IF(#REF!&gt;0,TRUE(),FALSE()))</formula>
    </cfRule>
    <cfRule type="expression" dxfId="4" priority="67" stopIfTrue="1">
      <formula>IF(#REF!="&gt;",TRUE(),FALSE())</formula>
    </cfRule>
  </conditionalFormatting>
  <conditionalFormatting sqref="F18">
    <cfRule type="expression" dxfId="3" priority="68" stopIfTrue="1">
      <formula>IF(#REF!="OK",IF(#REF!=1,TRUE(),FALSE()),FALSE())</formula>
    </cfRule>
    <cfRule type="expression" dxfId="2" priority="69" stopIfTrue="1">
      <formula>IF(#REF!="Empate",IF(#REF!=1,TRUE(),FALSE()),FALSE())</formula>
    </cfRule>
    <cfRule type="expression" dxfId="1" priority="70" stopIfTrue="1">
      <formula>IF(#REF!="Empate",IF(#REF!=2,TRUE(),FALSE()),FALSE())</formula>
    </cfRule>
  </conditionalFormatting>
  <conditionalFormatting sqref="G13:G16">
    <cfRule type="expression" dxfId="0" priority="1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47</v>
      </c>
      <c r="E1" s="4"/>
      <c r="F1" s="4"/>
      <c r="G1" s="4"/>
    </row>
    <row r="2" spans="1:7" x14ac:dyDescent="0.2">
      <c r="A2" s="16" t="s">
        <v>10</v>
      </c>
      <c r="B2" s="50" t="s">
        <v>48</v>
      </c>
      <c r="E2" s="4"/>
      <c r="F2" s="4"/>
      <c r="G2" s="4"/>
    </row>
    <row r="3" spans="1:7" x14ac:dyDescent="0.2">
      <c r="A3" s="16" t="s">
        <v>11</v>
      </c>
      <c r="B3" s="50" t="s">
        <v>49</v>
      </c>
      <c r="C3" s="5"/>
      <c r="E3" s="48"/>
      <c r="F3" s="4"/>
      <c r="G3" s="4"/>
    </row>
    <row r="4" spans="1:7" x14ac:dyDescent="0.2">
      <c r="A4" s="16" t="s">
        <v>12</v>
      </c>
      <c r="B4" s="50" t="s">
        <v>52</v>
      </c>
      <c r="C4" s="5"/>
      <c r="E4" s="48"/>
      <c r="F4" s="4"/>
      <c r="G4" s="4"/>
    </row>
    <row r="5" spans="1:7" x14ac:dyDescent="0.2">
      <c r="A5" s="16" t="s">
        <v>13</v>
      </c>
      <c r="B5" s="50" t="s">
        <v>38</v>
      </c>
      <c r="C5" s="5"/>
      <c r="E5" s="48"/>
      <c r="F5" s="4"/>
      <c r="G5" s="4"/>
    </row>
    <row r="6" spans="1:7" x14ac:dyDescent="0.2">
      <c r="A6" s="16" t="s">
        <v>30</v>
      </c>
      <c r="B6" s="51" t="s">
        <v>39</v>
      </c>
      <c r="C6" s="5"/>
      <c r="E6" s="48"/>
      <c r="F6" s="4"/>
      <c r="G6" s="4"/>
    </row>
    <row r="7" spans="1:7" x14ac:dyDescent="0.2">
      <c r="A7" s="16" t="s">
        <v>14</v>
      </c>
      <c r="B7" s="50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880835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0" t="s">
        <v>51</v>
      </c>
      <c r="C18" s="50"/>
      <c r="D18" s="50"/>
      <c r="E18" s="50"/>
      <c r="F18" s="50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3"/>
      <c r="C19" s="50"/>
      <c r="D19" s="50"/>
      <c r="E19" s="54"/>
      <c r="F19" s="24"/>
      <c r="G19" s="24"/>
    </row>
    <row r="20" spans="1:256" x14ac:dyDescent="0.2">
      <c r="B20" s="53"/>
      <c r="E20" s="47"/>
      <c r="F20" s="24"/>
      <c r="G20" s="24"/>
    </row>
    <row r="21" spans="1:256" x14ac:dyDescent="0.2">
      <c r="B21" s="53"/>
      <c r="E21" s="47"/>
      <c r="F21" s="47"/>
      <c r="G21" s="47"/>
    </row>
    <row r="22" spans="1:256" x14ac:dyDescent="0.2">
      <c r="B22" s="50"/>
      <c r="E22" s="47"/>
      <c r="F22" s="47"/>
      <c r="G22" s="47"/>
    </row>
    <row r="23" spans="1:256" ht="25.5" x14ac:dyDescent="0.2">
      <c r="A23" s="20" t="s">
        <v>15</v>
      </c>
      <c r="B23" s="51" t="s">
        <v>41</v>
      </c>
      <c r="E23" s="4"/>
      <c r="F23" s="4"/>
      <c r="G23" s="47"/>
    </row>
    <row r="24" spans="1:256" ht="63.75" x14ac:dyDescent="0.2">
      <c r="A24" s="20" t="s">
        <v>16</v>
      </c>
      <c r="B24" s="51" t="s">
        <v>36</v>
      </c>
      <c r="E24" s="4"/>
      <c r="F24" s="4"/>
      <c r="G24" s="47"/>
    </row>
    <row r="25" spans="1:256" ht="38.25" x14ac:dyDescent="0.2">
      <c r="A25" s="20" t="s">
        <v>17</v>
      </c>
      <c r="B25" s="51" t="s">
        <v>50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6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2024-10-02T18:39:06Z</cp:lastPrinted>
  <dcterms:created xsi:type="dcterms:W3CDTF">2006-04-18T17:38:46Z</dcterms:created>
  <dcterms:modified xsi:type="dcterms:W3CDTF">2024-11-18T16:45:32Z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